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njones/python_projects/xslope/test/"/>
    </mc:Choice>
  </mc:AlternateContent>
  <xr:revisionPtr revIDLastSave="0" documentId="13_ncr:1_{7C082515-BBFD-7C40-A58E-68272DE9A872}" xr6:coauthVersionLast="47" xr6:coauthVersionMax="47" xr10:uidLastSave="{00000000-0000-0000-0000-000000000000}"/>
  <bookViews>
    <workbookView xWindow="1400" yWindow="1640" windowWidth="23740" windowHeight="21380" activeTab="9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iezo" sheetId="4" r:id="rId5"/>
    <sheet name="circles" sheetId="5" r:id="rId6"/>
    <sheet name="non-circ" sheetId="7" r:id="rId7"/>
    <sheet name="dloads" sheetId="8" r:id="rId8"/>
    <sheet name="dloads (2)" sheetId="13" r:id="rId9"/>
    <sheet name="reinforce" sheetId="12" r:id="rId10"/>
    <sheet name="seep bc" sheetId="11" r:id="rId11"/>
    <sheet name="seep bc (2)" sheetId="14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2" l="1"/>
  <c r="F6" i="12"/>
  <c r="F7" i="12"/>
  <c r="F8" i="12"/>
  <c r="F4" i="12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<sst xmlns="http://schemas.openxmlformats.org/spreadsheetml/2006/main" count="283" uniqueCount="155">
  <si>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</si>
  <si>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</si>
  <si>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</si>
  <si>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</si>
  <si>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</si>
  <si>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</si>
  <si>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</si>
  <si>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</si>
  <si>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</si>
  <si>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</si>
  <si>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</si>
  <si>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</si>
  <si>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</si>
  <si>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</si>
  <si>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</si>
  <si>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</si>
  <si>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</si>
  <si>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</si>
  <si>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</si>
  <si>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</si>
  <si>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</si>
  <si>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</si>
  <si>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</si>
  <si>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</si>
  <si>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</si>
  <si>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</si>
  <si>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</si>
  <si>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</si>
  <si>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</si>
  <si>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</si>
  <si>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</si>
  <si>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</si>
  <si>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</si>
  <si>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</si>
  <si>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</si>
  <si>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</si>
  <si>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</si>
  <si>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</si>
  <si>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</si>
  <si>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</si>
  <si>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</si>
  <si>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</si>
  <si>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</si>
  <si>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</si>
  <si>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</si>
  <si>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</si>
  <si>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</si>
  <si>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</si>
  <si>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</si>
  <si>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</si>
  <si>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</si>
  <si>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</si>
  <si>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</si>
  <si>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</si>
  <si>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</si>
  <si>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</si>
  <si>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</si>
  <si>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</si>
  <si>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</si>
  <si>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</si>
  <si>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</si>
  <si>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</si>
  <si>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</si>
  <si>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</si>
  <si>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</si>
  <si>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</si>
  <si>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</si>
  <si>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</si>
  <si>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</si>
  <si>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</si>
  <si>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</si>
  <si>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</si>
  <si>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</si>
  <si>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</si>
  <si>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</si>
  <si>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</si>
  <si>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</si>
  <si>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</si>
  <si>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</si>
  <si>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</si>
  <si>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</si>
  <si>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</si>
  <si>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Piezometric Line 2</t>
  </si>
  <si>
    <t>* piezometric line 2 is only required for rapid drawdown analysis</t>
  </si>
  <si>
    <t>Piezometric Line 1</t>
  </si>
  <si>
    <t>Pore presssue (u) options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</si>
  <si>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</si>
  <si>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</si>
  <si>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</si>
  <si>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</si>
  <si>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</si>
  <si>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</si>
  <si>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</si>
  <si>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</si>
  <si>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</si>
  <si>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Head: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</si>
  <si>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</si>
  <si>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</si>
  <si>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</si>
  <si>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</si>
  <si>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</si>
  <si>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</si>
  <si>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</si>
  <si>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</si>
  <si>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</si>
  <si>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</si>
  <si>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</si>
  <si>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</si>
  <si>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</si>
  <si>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Required for FEM only</t>
  </si>
  <si>
    <t>Required for both LEM and FEM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</si>
  <si>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</si>
  <si>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</si>
  <si>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</si>
  <si>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</si>
  <si>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</si>
  <si>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</si>
  <si>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</si>
  <si>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</si>
  <si>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</si>
  <si>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</si>
  <si>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</si>
  <si>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</si>
  <si>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</si>
  <si>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</si>
  <si>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</si>
  <si>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</si>
  <si>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</si>
  <si>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</si>
  <si>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</si>
  <si>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</si>
  <si>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</si>
  <si>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</si>
  <si>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Specified Head #1</t>
  </si>
  <si>
    <t>Specified Head #2</t>
  </si>
  <si>
    <t>Specified Head #3</t>
  </si>
  <si>
    <t>Specified Head #4</t>
  </si>
  <si>
    <t>Specified Head #5</t>
  </si>
  <si>
    <t>Exit Face</t>
  </si>
  <si>
    <t>Specified Head #1 (2)</t>
  </si>
  <si>
    <t>Exit Face (2)</t>
  </si>
  <si>
    <t>Specified Head #2 (2)</t>
  </si>
  <si>
    <t>Specified Head #3 (2)</t>
  </si>
  <si>
    <t>Specified Head #4 (2)</t>
  </si>
  <si>
    <t>Specified Head #5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</si>
  <si>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</si>
  <si>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</si>
  <si>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</si>
  <si>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</si>
  <si>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</si>
  <si>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</si>
  <si>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shell</t>
  </si>
  <si>
    <t>base</t>
  </si>
  <si>
    <t>psi</t>
  </si>
  <si>
    <r>
      <rPr>
        <sz val="12"/>
        <color theme="0"/>
        <rFont val="Symbol"/>
        <charset val="2"/>
      </rPr>
      <t>s(</t>
    </r>
    <r>
      <rPr>
        <sz val="12"/>
        <color theme="0"/>
        <rFont val="Aptos Narrow (Body)"/>
      </rPr>
      <t>psi</t>
    </r>
    <r>
      <rPr>
        <sz val="12"/>
        <color theme="0"/>
        <rFont val="Symbol"/>
        <charset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</si>
</sst>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1"/>
      <color rgb="FF000000"/>
      <name val="Calibri"/>
      <family val="2"/>
    </font>
    <font>
      <sz val="12"/>
      <color theme="0"/>
      <name val="Aptos Narrow (Body)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0</c:v>
                </c:pt>
                <c:pt idx="1">
                  <c:v>30</c:v>
                </c:pt>
                <c:pt idx="2">
                  <c:v>32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0</c:v>
                </c:pt>
                <c:pt idx="1">
                  <c:v>24</c:v>
                </c:pt>
                <c:pt idx="2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  <c:pt idx="0">
                  <c:v>-30</c:v>
                </c:pt>
                <c:pt idx="1">
                  <c:v>2</c:v>
                </c:pt>
                <c:pt idx="2">
                  <c:v>32</c:v>
                </c:pt>
                <c:pt idx="3">
                  <c:v>100</c:v>
                </c:pt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24</c:v>
                </c:pt>
                <c:pt idx="3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piezo!$A$4:$A$18</c:f>
              <c:numCache>
                <c:formatCode>General</c:formatCode>
                <c:ptCount val="15"/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  <c:pt idx="0">
                  <c:v>30</c:v>
                </c:pt>
                <c:pt idx="1">
                  <c:v>100</c:v>
                </c:pt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  <c:pt idx="0">
                  <c:v>24</c:v>
                </c:pt>
                <c:pt idx="1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(reinforce!$B$3,reinforce!$D$3)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(reinforce!$B$4,reinforce!$D$4)</c:f>
              <c:numCache>
                <c:formatCode>General</c:formatCode>
                <c:ptCount val="2"/>
                <c:pt idx="0">
                  <c:v>5</c:v>
                </c:pt>
                <c:pt idx="1">
                  <c:v>25</c:v>
                </c:pt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(reinforce!$B$5,reinforce!$D$5)</c:f>
              <c:numCache>
                <c:formatCode>General</c:formatCode>
                <c:ptCount val="2"/>
                <c:pt idx="0">
                  <c:v>10</c:v>
                </c:pt>
                <c:pt idx="1">
                  <c:v>30</c:v>
                </c:pt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  <c:pt idx="0">
                  <c:v>8</c:v>
                </c:pt>
                <c:pt idx="1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(reinforce!$B$6,reinforce!$D$6)</c:f>
              <c:numCache>
                <c:formatCode>General</c:formatCode>
                <c:ptCount val="2"/>
                <c:pt idx="0">
                  <c:v>15</c:v>
                </c:pt>
                <c:pt idx="1">
                  <c:v>35</c:v>
                </c:pt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(reinforce!$B$7,reinforce!$D$7)</c:f>
              <c:numCache>
                <c:formatCode>General</c:formatCode>
                <c:ptCount val="2"/>
                <c:pt idx="0">
                  <c:v>20</c:v>
                </c:pt>
                <c:pt idx="1">
                  <c:v>40</c:v>
                </c:pt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  <c:pt idx="0">
                  <c:v>16</c:v>
                </c:pt>
                <c:pt idx="1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(reinforce!$B$8,reinforce!$D$8)</c:f>
              <c:numCache>
                <c:formatCode>General</c:formatCode>
                <c:ptCount val="2"/>
                <c:pt idx="0">
                  <c:v>25</c:v>
                </c:pt>
                <c:pt idx="1">
                  <c:v>45</c:v>
                </c:pt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  <c:pt idx="0">
                  <c:v>20</c:v>
                </c:pt>
                <c:pt idx="1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553357</xdr:colOff>
      <xdr:row>2</xdr:row>
      <xdr:rowOff>99787</xdr:rowOff>
    </xdr:from>
    <xdr:to>
      <xdr:col>16</xdr:col>
      <xdr:colOff>780143</xdr:colOff>
      <xdr:row>16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9180286" y="498930"/>
          <a:ext cx="4354286" cy="27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endpoints of reinforcement line</a:t>
          </a:r>
        </a:p>
        <a:p>
          <a:endParaRPr lang="en-US" sz="1100" baseline="0"/>
        </a:p>
        <a:p>
          <a:r>
            <a:rPr lang="en-US" sz="1100" b="1" baseline="0"/>
            <a:t>Tmax</a:t>
          </a:r>
          <a:r>
            <a:rPr lang="en-US" sz="1100" baseline="0"/>
            <a:t> = maximum tensile strength of reinforcement material. </a:t>
          </a:r>
        </a:p>
        <a:p>
          <a:endParaRPr lang="en-US" sz="1100" baseline="0"/>
        </a:p>
        <a:p>
          <a:r>
            <a:rPr lang="en-US" sz="1100" b="1" baseline="0"/>
            <a:t>Tres</a:t>
          </a:r>
          <a:r>
            <a:rPr lang="en-US" sz="1100" baseline="0"/>
            <a:t> = residual strenth of reinfocement material.</a:t>
          </a:r>
        </a:p>
        <a:p>
          <a:endParaRPr lang="en-US" sz="1100" baseline="0"/>
        </a:p>
        <a:p>
          <a:r>
            <a:rPr lang="en-US" sz="1100" b="1"/>
            <a:t>Lp1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1.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Lp2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2.</a:t>
          </a:r>
        </a:p>
        <a:p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modulus of elasticity of reinforcement material</a:t>
          </a:r>
        </a:p>
        <a:p>
          <a:endParaRPr lang="en-US" sz="1100" baseline="0"/>
        </a:p>
        <a:p>
          <a:r>
            <a:rPr lang="en-US" sz="1100" b="1" baseline="0"/>
            <a:t>Area</a:t>
          </a:r>
          <a:r>
            <a:rPr lang="en-US" sz="1100" baseline="0"/>
            <a:t> = cross-sectional area (per unit width) of reinforcement material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090B-D957-7046-AD33-44E170F709C1}">
  <dimension ref="A1:G24"/>
  <sheetViews>
    <sheetView showGridLines="0" zoomScale="140" zoomScaleNormal="140" workbookViewId="0">
      <selection activeCell="D28" sqref="D28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99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5">
        <v>9</v>
      </c>
    </row>
    <row r="7" spans="1:7" x14ac:dyDescent="0.2">
      <c r="B7" s="47" t="s">
        <v>47</v>
      </c>
      <c r="C7" s="47"/>
      <c r="D7" s="47"/>
      <c r="F7" s="15" t="s">
        <v>15</v>
      </c>
      <c r="G7" s="36" t="s">
        <v>16</v>
      </c>
    </row>
    <row r="8" spans="1:7" x14ac:dyDescent="0.2">
      <c r="C8" s="14" t="s">
        <v>50</v>
      </c>
      <c r="D8" s="1">
        <v>62.4</v>
      </c>
      <c r="F8" s="1" t="s">
        <v>119</v>
      </c>
      <c r="G8" t="s">
        <v>120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21</v>
      </c>
      <c r="G11" t="s">
        <v>22</v>
      </c>
    </row>
    <row r="12" spans="1:7" x14ac:dyDescent="0.2">
      <c r="F12" s="1" t="s">
        <v>23</v>
      </c>
      <c r="G12" t="s">
        <v>24</v>
      </c>
    </row>
    <row r="13" spans="1:7" x14ac:dyDescent="0.2">
      <c r="F13" s="1" t="s">
        <v>38</v>
      </c>
      <c r="G13" t="s">
        <v>39</v>
      </c>
    </row>
    <row r="14" spans="1:7" x14ac:dyDescent="0.2">
      <c r="F14" s="1" t="s">
        <v>34</v>
      </c>
      <c r="G14" t="s">
        <v>35</v>
      </c>
    </row>
    <row r="15" spans="1:7" x14ac:dyDescent="0.2">
      <c r="F15" s="1" t="s">
        <v>121</v>
      </c>
      <c r="G15" t="s">
        <v>123</v>
      </c>
    </row>
    <row r="16" spans="1:7" x14ac:dyDescent="0.2">
      <c r="F16" s="1" t="s">
        <v>36</v>
      </c>
      <c r="G16" t="s">
        <v>37</v>
      </c>
    </row>
    <row r="17" spans="2:7" x14ac:dyDescent="0.2">
      <c r="B17" s="1"/>
      <c r="F17" s="1" t="s">
        <v>96</v>
      </c>
      <c r="G17" s="9" t="s">
        <v>125</v>
      </c>
    </row>
    <row r="18" spans="2:7" x14ac:dyDescent="0.2">
      <c r="F18" s="1" t="s">
        <v>122</v>
      </c>
      <c r="G18" s="9" t="s">
        <v>124</v>
      </c>
    </row>
    <row r="20" spans="2:7" x14ac:dyDescent="0.2">
      <c r="F20" s="1"/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EDAD3-D805-AE4D-9F0D-9E80BF51FF21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8A0E-2BF5-FE49-9603-08BE4D91829B}">
  <dimension ref="A2:X50"/>
  <sheetViews>
    <sheetView showGridLines="0" topLeftCell="M1" zoomScale="140" zoomScaleNormal="140" workbookViewId="0">
      <selection activeCell="W11" sqref="W11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/>
  </cols>
  <sheetData>
    <row r="2" spans="1:24" x14ac:dyDescent="0.2">
      <c r="C2" s="6" t="s">
        <v>68</v>
      </c>
      <c r="D2"/>
      <c r="E2"/>
      <c r="F2"/>
      <c r="J2" s="6" t="s">
        <v>85</v>
      </c>
      <c r="O2" s="6"/>
    </row>
    <row r="3" spans="1:24" x14ac:dyDescent="0.2">
      <c r="C3" s="1" t="s">
        <v>67</v>
      </c>
      <c r="D3" t="s">
        <v>69</v>
      </c>
      <c r="E3"/>
      <c r="F3"/>
      <c r="J3" s="1" t="s">
        <v>88</v>
      </c>
      <c r="K3" t="s">
        <v>59</v>
      </c>
      <c r="O3" s="14"/>
    </row>
    <row r="4" spans="1:24" x14ac:dyDescent="0.2">
      <c r="C4" s="1" t="s">
        <v>70</v>
      </c>
      <c r="D4" t="s">
        <v>71</v>
      </c>
      <c r="E4"/>
      <c r="F4"/>
      <c r="J4" s="1" t="s">
        <v>21</v>
      </c>
      <c r="K4" t="s">
        <v>60</v>
      </c>
      <c r="O4" s="14"/>
    </row>
    <row r="5" spans="1:24" x14ac:dyDescent="0.2">
      <c r="J5" s="1" t="s">
        <v>89</v>
      </c>
      <c r="K5" s="9" t="s">
        <v>87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8" t="s">
        <v>57</v>
      </c>
      <c r="D7" s="48"/>
      <c r="E7" s="48"/>
      <c r="F7" s="48"/>
      <c r="G7" s="48"/>
      <c r="H7" s="48"/>
      <c r="I7" s="48"/>
      <c r="J7" s="48"/>
      <c r="K7" s="1"/>
      <c r="L7" s="48" t="s">
        <v>58</v>
      </c>
      <c r="M7" s="48"/>
      <c r="N7" s="48"/>
      <c r="O7" s="48"/>
      <c r="P7" s="48"/>
      <c r="Q7" s="48"/>
      <c r="R7" s="48" t="s">
        <v>93</v>
      </c>
      <c r="S7" s="48"/>
      <c r="T7" s="48"/>
      <c r="U7" s="48"/>
      <c r="V7" s="48"/>
      <c r="W7" s="48" t="s">
        <v>100</v>
      </c>
      <c r="X7" s="48"/>
    </row>
    <row r="8" spans="1:24" x14ac:dyDescent="0.2">
      <c r="A8" s="20" t="s">
        <v>19</v>
      </c>
      <c r="B8" s="20" t="s">
        <v>78</v>
      </c>
      <c r="C8" s="26" t="s">
        <v>52</v>
      </c>
      <c r="D8" s="21" t="s">
        <v>66</v>
      </c>
      <c r="E8" s="21" t="s">
        <v>53</v>
      </c>
      <c r="F8" s="26" t="s">
        <v>51</v>
      </c>
      <c r="G8" s="21" t="s">
        <v>73</v>
      </c>
      <c r="H8" s="21" t="s">
        <v>72</v>
      </c>
      <c r="I8" s="21" t="s">
        <v>80</v>
      </c>
      <c r="J8" s="21" t="s">
        <v>153</v>
      </c>
      <c r="K8" s="21" t="s">
        <v>86</v>
      </c>
      <c r="L8" s="22" t="s">
        <v>54</v>
      </c>
      <c r="M8" s="22" t="s">
        <v>55</v>
      </c>
      <c r="N8" s="23" t="s">
        <v>56</v>
      </c>
      <c r="O8" s="22" t="s">
        <v>74</v>
      </c>
      <c r="P8" s="22" t="s">
        <v>81</v>
      </c>
      <c r="Q8" s="23" t="s">
        <v>154</v>
      </c>
      <c r="R8" s="25" t="s">
        <v>90</v>
      </c>
      <c r="S8" s="25" t="s">
        <v>91</v>
      </c>
      <c r="T8" s="25" t="s">
        <v>92</v>
      </c>
      <c r="U8" s="25" t="s">
        <v>97</v>
      </c>
      <c r="V8" s="25" t="s">
        <v>98</v>
      </c>
      <c r="W8" s="29" t="s">
        <v>101</v>
      </c>
      <c r="X8" s="30" t="s">
        <v>102</v>
      </c>
    </row>
    <row r="9" spans="1:24" x14ac:dyDescent="0.2">
      <c r="A9" s="3">
        <v>1</v>
      </c>
      <c r="B9" s="3" t="s">
        <v>151</v>
      </c>
      <c r="C9" s="3">
        <v>130</v>
      </c>
      <c r="D9" s="3" t="s">
        <v>67</v>
      </c>
      <c r="E9" s="3">
        <v>300</v>
      </c>
      <c r="F9" s="3">
        <v>37</v>
      </c>
      <c r="G9" s="3"/>
      <c r="H9" s="3"/>
      <c r="I9" s="3"/>
      <c r="J9" s="3"/>
      <c r="K9" s="3" t="s">
        <v>88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>
        <v>1000000</v>
      </c>
      <c r="X9" s="3">
        <v>0.3</v>
      </c>
    </row>
    <row r="10" spans="1:24" x14ac:dyDescent="0.2">
      <c r="A10" s="3">
        <v>2</v>
      </c>
      <c r="B10" s="3" t="s">
        <v>152</v>
      </c>
      <c r="C10" s="3">
        <v>130</v>
      </c>
      <c r="D10" s="3" t="s">
        <v>67</v>
      </c>
      <c r="E10" s="3">
        <v>0</v>
      </c>
      <c r="F10" s="3">
        <v>37</v>
      </c>
      <c r="G10" s="3"/>
      <c r="H10" s="3"/>
      <c r="I10" s="3"/>
      <c r="J10" s="3"/>
      <c r="K10" s="3" t="s">
        <v>88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>
        <v>1000000</v>
      </c>
      <c r="X10" s="3">
        <v>0.3</v>
      </c>
    </row>
    <row r="11" spans="1:24" x14ac:dyDescent="0.2">
      <c r="A11" s="3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2">
      <c r="A12" s="3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C7:J7"/>
    <mergeCell ref="L7:Q7"/>
    <mergeCell ref="W7:X7"/>
    <mergeCell ref="R7:V7"/>
  </mergeCells>
  <conditionalFormatting sqref="F9:F50">
    <cfRule type="expression" dxfId="8" priority="3">
      <formula>$D9="cp"</formula>
    </cfRule>
  </conditionalFormatting>
  <conditionalFormatting sqref="G9:H50">
    <cfRule type="expression" dxfId="7" priority="2">
      <formula>$D9="mc"</formula>
    </cfRule>
  </conditionalFormatting>
  <conditionalFormatting sqref="I9:J50">
    <cfRule type="expression" dxfId="6" priority="4">
      <formula>$D9="cp"</formula>
    </cfRule>
  </conditionalFormatting>
  <conditionalFormatting sqref="N9:N50">
    <cfRule type="expression" dxfId="5" priority="6">
      <formula>$D9="cp"</formula>
    </cfRule>
  </conditionalFormatting>
  <conditionalFormatting sqref="O9:O50">
    <cfRule type="expression" dxfId="4" priority="13">
      <formula>$D9="mc"</formula>
    </cfRule>
  </conditionalFormatting>
  <conditionalFormatting sqref="P9:Q50">
    <cfRule type="expression" dxfId="3" priority="8">
      <formula>$D9="cp"</formula>
    </cfRule>
  </conditionalFormatting>
  <dataValidations count="2">
    <dataValidation type="list" allowBlank="1" showInputMessage="1" showErrorMessage="1" sqref="D9:D50" xr:uid="{374AFD2C-B540-DD4B-A245-8B781F76E64C}">
      <formula1>$C$3:$C$4</formula1>
    </dataValidation>
    <dataValidation type="list" allowBlank="1" showInputMessage="1" showErrorMessage="1" sqref="K9:K50" xr:uid="{D770415C-1ECE-F44B-9D8C-08EF1CF31C8E}">
      <formula1>$J$3:$J$5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F470-A09D-8C49-9B48-FB04FA2826AC}">
  <dimension ref="A2:AR27"/>
  <sheetViews>
    <sheetView showGridLines="0" zoomScale="140" zoomScaleNormal="140" workbookViewId="0">
      <selection activeCell="I29" sqref="I29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-10</v>
      </c>
      <c r="D2" s="27" t="s">
        <v>94</v>
      </c>
    </row>
    <row r="4" spans="1:44" x14ac:dyDescent="0.2">
      <c r="A4" s="49" t="s">
        <v>2</v>
      </c>
      <c r="B4" s="49"/>
      <c r="D4" s="49" t="s">
        <v>5</v>
      </c>
      <c r="E4" s="49"/>
      <c r="G4" s="49" t="s">
        <v>6</v>
      </c>
      <c r="H4" s="49"/>
      <c r="J4" s="49" t="s">
        <v>7</v>
      </c>
      <c r="K4" s="49"/>
      <c r="M4" s="49" t="s">
        <v>8</v>
      </c>
      <c r="N4" s="49"/>
      <c r="P4" s="49" t="s">
        <v>9</v>
      </c>
      <c r="Q4" s="49"/>
      <c r="R4" s="1"/>
      <c r="S4" s="49" t="s">
        <v>10</v>
      </c>
      <c r="T4" s="49"/>
      <c r="U4" s="1"/>
      <c r="V4" s="49" t="s">
        <v>11</v>
      </c>
      <c r="W4" s="49"/>
      <c r="X4" s="1"/>
      <c r="Y4" s="49" t="s">
        <v>12</v>
      </c>
      <c r="Z4" s="49"/>
      <c r="AA4" s="1"/>
      <c r="AB4" s="49" t="s">
        <v>13</v>
      </c>
      <c r="AC4" s="49"/>
      <c r="AE4" s="49" t="s">
        <v>114</v>
      </c>
      <c r="AF4" s="49"/>
      <c r="AG4" s="1"/>
      <c r="AH4" s="49" t="s">
        <v>115</v>
      </c>
      <c r="AI4" s="49"/>
      <c r="AJ4" s="1"/>
      <c r="AK4" s="49" t="s">
        <v>116</v>
      </c>
      <c r="AL4" s="49"/>
      <c r="AM4" s="1"/>
      <c r="AN4" s="49" t="s">
        <v>117</v>
      </c>
      <c r="AO4" s="49"/>
      <c r="AP4" s="1"/>
      <c r="AQ4" s="49" t="s">
        <v>118</v>
      </c>
      <c r="AR4" s="49"/>
    </row>
    <row r="5" spans="1:44" x14ac:dyDescent="0.2">
      <c r="A5" s="41" t="s">
        <v>126</v>
      </c>
      <c r="B5" s="42">
        <v>1</v>
      </c>
      <c r="D5" s="41" t="s">
        <v>126</v>
      </c>
      <c r="E5" s="42">
        <v>2</v>
      </c>
      <c r="G5" s="41" t="s">
        <v>126</v>
      </c>
      <c r="H5" s="42">
        <v>3</v>
      </c>
      <c r="J5" s="41" t="s">
        <v>126</v>
      </c>
      <c r="K5" s="42">
        <v>4</v>
      </c>
      <c r="M5" s="41" t="s">
        <v>126</v>
      </c>
      <c r="N5" s="42">
        <v>5</v>
      </c>
      <c r="P5" s="41" t="s">
        <v>126</v>
      </c>
      <c r="Q5" s="42">
        <v>6</v>
      </c>
      <c r="R5" s="1"/>
      <c r="S5" s="41" t="s">
        <v>126</v>
      </c>
      <c r="T5" s="42">
        <v>7</v>
      </c>
      <c r="U5" s="1"/>
      <c r="V5" s="41" t="s">
        <v>126</v>
      </c>
      <c r="W5" s="42">
        <v>8</v>
      </c>
      <c r="X5" s="1"/>
      <c r="Y5" s="41" t="s">
        <v>126</v>
      </c>
      <c r="Z5" s="42">
        <v>9</v>
      </c>
      <c r="AA5" s="1"/>
      <c r="AB5" s="41" t="s">
        <v>126</v>
      </c>
      <c r="AC5" s="42">
        <v>10</v>
      </c>
      <c r="AE5" s="41" t="s">
        <v>126</v>
      </c>
      <c r="AF5" s="42">
        <v>11</v>
      </c>
      <c r="AG5" s="1"/>
      <c r="AH5" s="41" t="s">
        <v>126</v>
      </c>
      <c r="AI5" s="42">
        <v>12</v>
      </c>
      <c r="AJ5" s="1"/>
      <c r="AK5" s="41" t="s">
        <v>126</v>
      </c>
      <c r="AL5" s="42">
        <v>13</v>
      </c>
      <c r="AM5" s="1"/>
      <c r="AN5" s="41" t="s">
        <v>126</v>
      </c>
      <c r="AO5" s="42">
        <v>14</v>
      </c>
      <c r="AP5" s="1"/>
      <c r="AQ5" s="41" t="s">
        <v>126</v>
      </c>
      <c r="AR5" s="42">
        <v>15</v>
      </c>
    </row>
    <row r="6" spans="1:44" x14ac:dyDescent="0.2">
      <c r="A6" s="50" t="str">
        <f>_xlfn.XLOOKUP(B5,mat!$A:$A, mat!$B:$B,"") &amp; ""</f>
        <v>shell</v>
      </c>
      <c r="B6" s="51"/>
      <c r="D6" s="50" t="str">
        <f>_xlfn.XLOOKUP(E5,mat!$A:$A, mat!$B:$B,"") &amp; ""</f>
        <v>base</v>
      </c>
      <c r="E6" s="51"/>
      <c r="G6" s="50" t="str">
        <f>_xlfn.XLOOKUP(H5,mat!$A:$A, mat!$B:$B,"") &amp; ""</f>
        <v/>
      </c>
      <c r="H6" s="51"/>
      <c r="J6" s="50" t="str">
        <f>_xlfn.XLOOKUP(K5,mat!$A:$A, mat!$B:$B,"") &amp; ""</f>
        <v/>
      </c>
      <c r="K6" s="51"/>
      <c r="M6" s="50" t="str">
        <f>_xlfn.XLOOKUP(N5,mat!$A:$A, mat!$B:$B,"") &amp; ""</f>
        <v/>
      </c>
      <c r="N6" s="51"/>
      <c r="P6" s="50" t="str">
        <f>_xlfn.XLOOKUP(Q5,mat!$A:$A, mat!$B:$B,"") &amp; ""</f>
        <v/>
      </c>
      <c r="Q6" s="51"/>
      <c r="R6" s="1"/>
      <c r="S6" s="50" t="str">
        <f>_xlfn.XLOOKUP(T5,mat!$A:$A, mat!$B:$B,"") &amp; ""</f>
        <v/>
      </c>
      <c r="T6" s="51"/>
      <c r="U6" s="1"/>
      <c r="V6" s="50" t="str">
        <f>_xlfn.XLOOKUP(W5,mat!$A:$A, mat!$B:$B,"") &amp; ""</f>
        <v/>
      </c>
      <c r="W6" s="51"/>
      <c r="X6" s="1"/>
      <c r="Y6" s="50" t="str">
        <f>_xlfn.XLOOKUP(Z5,mat!$A:$A, mat!$B:$B,"") &amp; ""</f>
        <v/>
      </c>
      <c r="Z6" s="51"/>
      <c r="AA6" s="1"/>
      <c r="AB6" s="50" t="str">
        <f>_xlfn.XLOOKUP(AC5,mat!$A:$A, mat!$B:$B,"") &amp; ""</f>
        <v/>
      </c>
      <c r="AC6" s="51"/>
      <c r="AE6" s="50" t="str">
        <f>_xlfn.XLOOKUP(AF5,mat!$A:$A, mat!$B:$B,"") &amp; ""</f>
        <v/>
      </c>
      <c r="AF6" s="51"/>
      <c r="AG6" s="1"/>
      <c r="AH6" s="50" t="str">
        <f>_xlfn.XLOOKUP(AI5,mat!$A:$A, mat!$B:$B,"") &amp; ""</f>
        <v/>
      </c>
      <c r="AI6" s="51"/>
      <c r="AJ6" s="1"/>
      <c r="AK6" s="50" t="str">
        <f>_xlfn.XLOOKUP(AL5,mat!$A:$A, mat!$B:$B,"") &amp; ""</f>
        <v/>
      </c>
      <c r="AL6" s="51"/>
      <c r="AM6" s="1"/>
      <c r="AN6" s="50" t="str">
        <f>_xlfn.XLOOKUP(AO5,mat!$A:$A, mat!$B:$B,"") &amp; ""</f>
        <v/>
      </c>
      <c r="AO6" s="51"/>
      <c r="AP6" s="1"/>
      <c r="AQ6" s="50" t="str">
        <f>_xlfn.XLOOKUP(AR5,mat!$A:$A, mat!$B:$B,"") &amp; ""</f>
        <v/>
      </c>
      <c r="AR6" s="51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>
        <v>0</v>
      </c>
      <c r="B8" s="3">
        <v>0</v>
      </c>
      <c r="D8" s="3">
        <v>-30</v>
      </c>
      <c r="E8" s="3">
        <v>0</v>
      </c>
      <c r="G8" s="3"/>
      <c r="H8" s="3"/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30</v>
      </c>
      <c r="B9" s="3">
        <v>24</v>
      </c>
      <c r="D9" s="3">
        <v>2</v>
      </c>
      <c r="E9" s="3">
        <v>0</v>
      </c>
      <c r="G9" s="3"/>
      <c r="H9" s="3"/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32</v>
      </c>
      <c r="B10" s="3">
        <v>24</v>
      </c>
      <c r="D10" s="3">
        <v>32</v>
      </c>
      <c r="E10" s="3">
        <v>24</v>
      </c>
      <c r="G10" s="3"/>
      <c r="H10" s="3"/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/>
      <c r="B11" s="3"/>
      <c r="D11" s="3">
        <v>100</v>
      </c>
      <c r="E11" s="3">
        <v>24</v>
      </c>
      <c r="G11" s="3"/>
      <c r="H11" s="3"/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/>
      <c r="B12" s="3"/>
      <c r="D12" s="3"/>
      <c r="E12" s="3"/>
      <c r="G12" s="3"/>
      <c r="H12" s="3"/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/>
      <c r="H13" s="3"/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E6:AF6"/>
    <mergeCell ref="AH6:AI6"/>
    <mergeCell ref="AK6:AL6"/>
    <mergeCell ref="AN6:AO6"/>
    <mergeCell ref="AQ6:AR6"/>
    <mergeCell ref="P6:Q6"/>
    <mergeCell ref="S6:T6"/>
    <mergeCell ref="V6:W6"/>
    <mergeCell ref="Y6:Z6"/>
    <mergeCell ref="AB6:AC6"/>
    <mergeCell ref="A6:B6"/>
    <mergeCell ref="D6:E6"/>
    <mergeCell ref="G6:H6"/>
    <mergeCell ref="J6:K6"/>
    <mergeCell ref="M6:N6"/>
    <mergeCell ref="AE4:AF4"/>
    <mergeCell ref="AH4:AI4"/>
    <mergeCell ref="AK4:AL4"/>
    <mergeCell ref="AN4:AO4"/>
    <mergeCell ref="AQ4:AR4"/>
    <mergeCell ref="P4:Q4"/>
    <mergeCell ref="S4:T4"/>
    <mergeCell ref="V4:W4"/>
    <mergeCell ref="Y4:Z4"/>
    <mergeCell ref="AB4:AC4"/>
    <mergeCell ref="A4:B4"/>
    <mergeCell ref="D4:E4"/>
    <mergeCell ref="G4:H4"/>
    <mergeCell ref="J4:K4"/>
    <mergeCell ref="M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B4BC-2D03-B047-9DB8-8ECD257276B0}">
  <dimension ref="A2:G23"/>
  <sheetViews>
    <sheetView showGridLines="0" zoomScale="150" zoomScaleNormal="150" workbookViewId="0">
      <selection activeCell="A4" sqref="A4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52" t="s">
        <v>84</v>
      </c>
      <c r="B2" s="52"/>
      <c r="D2" s="53" t="s">
        <v>82</v>
      </c>
      <c r="E2" s="53"/>
      <c r="G2" s="24" t="s">
        <v>83</v>
      </c>
    </row>
    <row r="3" spans="1:7" x14ac:dyDescent="0.2">
      <c r="A3" s="2" t="s">
        <v>3</v>
      </c>
      <c r="B3" s="2" t="s">
        <v>4</v>
      </c>
      <c r="D3" s="2" t="s">
        <v>3</v>
      </c>
      <c r="E3" s="2" t="s">
        <v>4</v>
      </c>
    </row>
    <row r="4" spans="1:7" x14ac:dyDescent="0.2">
      <c r="A4" s="3"/>
      <c r="B4" s="3"/>
      <c r="D4" s="3"/>
      <c r="E4" s="3"/>
    </row>
    <row r="5" spans="1:7" x14ac:dyDescent="0.2">
      <c r="A5" s="3"/>
      <c r="B5" s="3"/>
      <c r="D5" s="3"/>
      <c r="E5" s="3"/>
    </row>
    <row r="6" spans="1:7" x14ac:dyDescent="0.2">
      <c r="A6" s="3"/>
      <c r="B6" s="3"/>
      <c r="D6" s="3"/>
      <c r="E6" s="3"/>
    </row>
    <row r="7" spans="1:7" x14ac:dyDescent="0.2">
      <c r="A7" s="3"/>
      <c r="B7" s="3"/>
      <c r="D7" s="3"/>
      <c r="E7" s="3"/>
    </row>
    <row r="8" spans="1:7" x14ac:dyDescent="0.2">
      <c r="A8" s="3"/>
      <c r="B8" s="3"/>
      <c r="D8" s="3"/>
      <c r="E8" s="3"/>
    </row>
    <row r="9" spans="1:7" x14ac:dyDescent="0.2">
      <c r="A9" s="3"/>
      <c r="B9" s="3"/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F868-4227-8740-A8A1-4745562882FC}">
  <dimension ref="A2:N16"/>
  <sheetViews>
    <sheetView showGridLines="0" zoomScale="140" zoomScaleNormal="140" workbookViewId="0">
      <selection activeCell="H22" sqref="H22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3">
        <v>0</v>
      </c>
      <c r="C3" s="3">
        <v>40</v>
      </c>
      <c r="D3" s="3" t="s">
        <v>32</v>
      </c>
      <c r="E3" s="3">
        <v>-10</v>
      </c>
      <c r="F3" s="3">
        <v>0</v>
      </c>
      <c r="G3" s="3">
        <v>0</v>
      </c>
      <c r="H3" s="3"/>
      <c r="J3" s="1" t="s">
        <v>26</v>
      </c>
      <c r="K3" s="9" t="s">
        <v>31</v>
      </c>
    </row>
    <row r="4" spans="1:14" x14ac:dyDescent="0.2">
      <c r="A4" s="3">
        <v>2</v>
      </c>
      <c r="B4" s="3">
        <v>15</v>
      </c>
      <c r="C4" s="3">
        <v>40</v>
      </c>
      <c r="D4" s="3" t="s">
        <v>26</v>
      </c>
      <c r="E4" s="3">
        <v>-10</v>
      </c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06E9E004-FC39-FE49-926A-912F810F5089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1A4B-5762-2B4B-BD1E-7996162F3A9D}">
  <dimension ref="A2:F23"/>
  <sheetViews>
    <sheetView showGridLines="0" zoomScale="140" zoomScaleNormal="140" workbookViewId="0">
      <selection activeCell="C3" sqref="C3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BB56-7732-404C-B58A-55DA7F8052B3}">
  <dimension ref="B2:X22"/>
  <sheetViews>
    <sheetView showGridLines="0" zoomScale="140" zoomScaleNormal="140" workbookViewId="0">
      <selection activeCell="N29" sqref="N29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4" t="s">
        <v>127</v>
      </c>
      <c r="C2" s="54"/>
      <c r="D2" s="54"/>
      <c r="F2" s="54" t="s">
        <v>128</v>
      </c>
      <c r="G2" s="54"/>
      <c r="H2" s="54"/>
      <c r="J2" s="54" t="s">
        <v>129</v>
      </c>
      <c r="K2" s="54"/>
      <c r="L2" s="54"/>
      <c r="N2" s="54" t="s">
        <v>130</v>
      </c>
      <c r="O2" s="54"/>
      <c r="P2" s="54"/>
      <c r="R2" s="54" t="s">
        <v>131</v>
      </c>
      <c r="S2" s="54"/>
      <c r="T2" s="54"/>
      <c r="V2" s="54" t="s">
        <v>132</v>
      </c>
      <c r="W2" s="54"/>
      <c r="X2" s="54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43">
        <v>30</v>
      </c>
      <c r="C4" s="44">
        <v>24</v>
      </c>
      <c r="D4" s="44">
        <v>240</v>
      </c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45">
        <v>100</v>
      </c>
      <c r="C5" s="46">
        <v>24</v>
      </c>
      <c r="D5" s="46">
        <v>240</v>
      </c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1BE0-CD66-F942-872D-854CE40C6F7F}">
  <dimension ref="B2:X22"/>
  <sheetViews>
    <sheetView showGridLines="0" zoomScale="140" zoomScaleNormal="140" workbookViewId="0">
      <selection activeCell="B4" sqref="B4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5" t="s">
        <v>145</v>
      </c>
      <c r="C2" s="55"/>
      <c r="D2" s="55"/>
      <c r="F2" s="55" t="s">
        <v>146</v>
      </c>
      <c r="G2" s="55"/>
      <c r="H2" s="55"/>
      <c r="J2" s="55" t="s">
        <v>147</v>
      </c>
      <c r="K2" s="55"/>
      <c r="L2" s="55"/>
      <c r="N2" s="55" t="s">
        <v>148</v>
      </c>
      <c r="O2" s="55"/>
      <c r="P2" s="55"/>
      <c r="R2" s="55" t="s">
        <v>149</v>
      </c>
      <c r="S2" s="55"/>
      <c r="T2" s="55"/>
      <c r="V2" s="55" t="s">
        <v>150</v>
      </c>
      <c r="W2" s="55"/>
      <c r="X2" s="55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/>
      <c r="C4" s="3"/>
      <c r="D4" s="3"/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/>
      <c r="C5" s="3"/>
      <c r="D5" s="3"/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/>
      <c r="C6" s="3"/>
      <c r="D6" s="3"/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F752-BCE4-AE4E-BC09-D828329F219B}">
  <dimension ref="A2:N25"/>
  <sheetViews>
    <sheetView showGridLines="0" tabSelected="1" zoomScale="140" zoomScaleNormal="140" workbookViewId="0">
      <selection activeCell="H21" sqref="H21"/>
    </sheetView>
  </sheetViews>
  <sheetFormatPr baseColWidth="10" defaultRowHeight="16" x14ac:dyDescent="0.2"/>
  <cols>
    <col min="1" max="1" width="4.83203125" style="1" customWidth="1"/>
    <col min="2" max="11" width="10.83203125" style="1"/>
  </cols>
  <sheetData>
    <row r="2" spans="1:11" x14ac:dyDescent="0.2">
      <c r="A2" s="12" t="s">
        <v>25</v>
      </c>
      <c r="B2" s="12" t="s">
        <v>103</v>
      </c>
      <c r="C2" s="12" t="s">
        <v>104</v>
      </c>
      <c r="D2" s="12" t="s">
        <v>105</v>
      </c>
      <c r="E2" s="12" t="s">
        <v>106</v>
      </c>
      <c r="F2" s="32" t="s">
        <v>108</v>
      </c>
      <c r="G2" s="33" t="s">
        <v>113</v>
      </c>
      <c r="H2" s="32" t="s">
        <v>111</v>
      </c>
      <c r="I2" s="32" t="s">
        <v>112</v>
      </c>
      <c r="J2" s="33" t="s">
        <v>101</v>
      </c>
      <c r="K2" s="33" t="s">
        <v>107</v>
      </c>
    </row>
    <row r="3" spans="1:11" x14ac:dyDescent="0.2">
      <c r="A3" s="3">
        <v>1</v>
      </c>
      <c r="B3" s="3">
        <v>0</v>
      </c>
      <c r="C3" s="3">
        <v>0</v>
      </c>
      <c r="D3" s="3">
        <v>20</v>
      </c>
      <c r="E3" s="3">
        <v>0</v>
      </c>
      <c r="F3" s="3">
        <v>800</v>
      </c>
      <c r="G3" s="3">
        <v>600</v>
      </c>
      <c r="H3" s="3">
        <v>4</v>
      </c>
      <c r="I3" s="3">
        <v>4</v>
      </c>
      <c r="J3" s="3">
        <v>800000</v>
      </c>
      <c r="K3" s="3">
        <v>0.1</v>
      </c>
    </row>
    <row r="4" spans="1:11" x14ac:dyDescent="0.2">
      <c r="A4" s="3">
        <v>2</v>
      </c>
      <c r="B4" s="3">
        <v>5</v>
      </c>
      <c r="C4" s="3">
        <v>4</v>
      </c>
      <c r="D4" s="3">
        <v>25</v>
      </c>
      <c r="E4" s="3">
        <v>4</v>
      </c>
      <c r="F4" s="3">
        <f>$F$3</f>
        <v>800</v>
      </c>
      <c r="G4" s="3">
        <v>600</v>
      </c>
      <c r="H4" s="3">
        <v>4</v>
      </c>
      <c r="I4" s="3">
        <v>4</v>
      </c>
      <c r="J4" s="3">
        <v>800000</v>
      </c>
      <c r="K4" s="3">
        <v>0.1</v>
      </c>
    </row>
    <row r="5" spans="1:11" x14ac:dyDescent="0.2">
      <c r="A5" s="3">
        <v>3</v>
      </c>
      <c r="B5" s="3">
        <v>10</v>
      </c>
      <c r="C5" s="3">
        <v>8</v>
      </c>
      <c r="D5" s="3">
        <v>30</v>
      </c>
      <c r="E5" s="3">
        <v>8</v>
      </c>
      <c r="F5" s="3">
        <f t="shared" ref="F5:F8" si="0">$F$3</f>
        <v>800</v>
      </c>
      <c r="G5" s="3">
        <v>600</v>
      </c>
      <c r="H5" s="3">
        <v>4</v>
      </c>
      <c r="I5" s="3">
        <v>4</v>
      </c>
      <c r="J5" s="3">
        <v>800000</v>
      </c>
      <c r="K5" s="3">
        <v>0.1</v>
      </c>
    </row>
    <row r="6" spans="1:11" x14ac:dyDescent="0.2">
      <c r="A6" s="3">
        <v>4</v>
      </c>
      <c r="B6" s="43">
        <v>15</v>
      </c>
      <c r="C6" s="44">
        <v>12</v>
      </c>
      <c r="D6" s="3">
        <v>35</v>
      </c>
      <c r="E6" s="3">
        <v>12</v>
      </c>
      <c r="F6" s="3">
        <f t="shared" si="0"/>
        <v>800</v>
      </c>
      <c r="G6" s="3">
        <v>600</v>
      </c>
      <c r="H6" s="3">
        <v>4</v>
      </c>
      <c r="I6" s="3">
        <v>4</v>
      </c>
      <c r="J6" s="3">
        <v>800000</v>
      </c>
      <c r="K6" s="3">
        <v>0.1</v>
      </c>
    </row>
    <row r="7" spans="1:11" x14ac:dyDescent="0.2">
      <c r="A7" s="3">
        <v>5</v>
      </c>
      <c r="B7" s="3">
        <v>20</v>
      </c>
      <c r="C7" s="3">
        <v>16</v>
      </c>
      <c r="D7" s="3">
        <v>40</v>
      </c>
      <c r="E7" s="3">
        <v>16</v>
      </c>
      <c r="F7" s="3">
        <f t="shared" si="0"/>
        <v>800</v>
      </c>
      <c r="G7" s="3">
        <v>600</v>
      </c>
      <c r="H7" s="3">
        <v>4</v>
      </c>
      <c r="I7" s="3">
        <v>4</v>
      </c>
      <c r="J7" s="3">
        <v>800000</v>
      </c>
      <c r="K7" s="3">
        <v>0.1</v>
      </c>
    </row>
    <row r="8" spans="1:11" x14ac:dyDescent="0.2">
      <c r="A8" s="3">
        <v>6</v>
      </c>
      <c r="B8" s="3">
        <v>25</v>
      </c>
      <c r="C8" s="3">
        <v>20</v>
      </c>
      <c r="D8" s="3">
        <v>45</v>
      </c>
      <c r="E8" s="3">
        <v>20</v>
      </c>
      <c r="F8" s="3">
        <f t="shared" si="0"/>
        <v>800</v>
      </c>
      <c r="G8" s="3">
        <v>600</v>
      </c>
      <c r="H8" s="3">
        <v>4</v>
      </c>
      <c r="I8" s="3">
        <v>4</v>
      </c>
      <c r="J8" s="3">
        <v>800000</v>
      </c>
      <c r="K8" s="3">
        <v>0.1</v>
      </c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110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109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AF5A-5624-4041-9578-842C28E166A5}">
  <dimension ref="B2:R24"/>
  <sheetViews>
    <sheetView showGridLines="0" zoomScale="140" zoomScaleNormal="140" workbookViewId="0">
      <selection activeCell="G17" sqref="G17:H17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6" t="s">
        <v>138</v>
      </c>
      <c r="C2" s="56"/>
      <c r="E2" s="52" t="s">
        <v>133</v>
      </c>
      <c r="F2" s="52"/>
      <c r="H2" s="52" t="s">
        <v>134</v>
      </c>
      <c r="I2" s="52"/>
      <c r="K2" s="52" t="s">
        <v>135</v>
      </c>
      <c r="L2" s="52"/>
      <c r="N2" s="52" t="s">
        <v>136</v>
      </c>
      <c r="O2" s="52"/>
      <c r="Q2" s="52" t="s">
        <v>137</v>
      </c>
      <c r="R2" s="52"/>
    </row>
    <row r="3" spans="2:18" x14ac:dyDescent="0.2">
      <c r="B3" s="56"/>
      <c r="C3" s="56"/>
      <c r="E3" s="37" t="s">
        <v>95</v>
      </c>
      <c r="F3" s="38"/>
      <c r="H3" s="37" t="s">
        <v>95</v>
      </c>
      <c r="I3" s="38"/>
      <c r="K3" s="37" t="s">
        <v>95</v>
      </c>
      <c r="L3" s="38"/>
      <c r="N3" s="37" t="s">
        <v>95</v>
      </c>
      <c r="O3" s="38"/>
      <c r="Q3" s="37" t="s">
        <v>95</v>
      </c>
      <c r="R3" s="38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292-DB08-1D46-A803-E893EDEE17F7}">
  <dimension ref="B2:R24"/>
  <sheetViews>
    <sheetView showGridLines="0" zoomScale="140" zoomScaleNormal="140" workbookViewId="0">
      <selection activeCell="F6" sqref="F6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7" t="s">
        <v>140</v>
      </c>
      <c r="C2" s="57"/>
      <c r="E2" s="53" t="s">
        <v>139</v>
      </c>
      <c r="F2" s="53"/>
      <c r="H2" s="53" t="s">
        <v>141</v>
      </c>
      <c r="I2" s="53"/>
      <c r="K2" s="53" t="s">
        <v>142</v>
      </c>
      <c r="L2" s="53"/>
      <c r="N2" s="53" t="s">
        <v>143</v>
      </c>
      <c r="O2" s="53"/>
      <c r="Q2" s="53" t="s">
        <v>144</v>
      </c>
      <c r="R2" s="53"/>
    </row>
    <row r="3" spans="2:18" x14ac:dyDescent="0.2">
      <c r="B3" s="57"/>
      <c r="C3" s="57"/>
      <c r="E3" s="39" t="s">
        <v>95</v>
      </c>
      <c r="F3" s="40"/>
      <c r="H3" s="39" t="s">
        <v>95</v>
      </c>
      <c r="I3" s="40"/>
      <c r="K3" s="39" t="s">
        <v>95</v>
      </c>
      <c r="L3" s="40"/>
      <c r="N3" s="39" t="s">
        <v>95</v>
      </c>
      <c r="O3" s="40"/>
      <c r="Q3" s="39" t="s">
        <v>95</v>
      </c>
      <c r="R3" s="40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/>
      <c r="C5" s="3"/>
      <c r="E5" s="3"/>
      <c r="F5" s="3"/>
      <c r="H5" s="3"/>
      <c r="I5" s="3"/>
      <c r="K5" s="3"/>
      <c r="L5" s="3"/>
      <c r="N5" s="3"/>
      <c r="O5" s="3"/>
      <c r="Q5" s="3"/>
      <c r="R5" s="3"/>
    </row>
    <row r="6" spans="2:18" x14ac:dyDescent="0.2">
      <c r="B6" s="3"/>
      <c r="C6" s="3"/>
      <c r="E6" s="3"/>
      <c r="F6" s="3"/>
      <c r="H6" s="3"/>
      <c r="I6" s="3"/>
      <c r="K6" s="3"/>
      <c r="L6" s="3"/>
      <c r="N6" s="3"/>
      <c r="O6" s="3"/>
      <c r="Q6" s="3"/>
      <c r="R6" s="3"/>
    </row>
    <row r="7" spans="2:18" x14ac:dyDescent="0.2">
      <c r="B7" s="3"/>
      <c r="C7" s="3"/>
      <c r="E7" s="3"/>
      <c r="F7" s="3"/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2026-03-30T18:28:27Z</dcterms:modified>
</cp:coreProperties>
</file>